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0169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#0 진행\2026년 계약품의\공사\8월\입찰\(0812)\공고문\"/>
    </mc:Choice>
  </mc:AlternateContent>
  <x:bookViews>
    <x:workbookView xWindow="0" yWindow="0" windowWidth="28545" windowHeight="11745"/>
  </x:bookViews>
  <x:sheets>
    <x:sheet name="원가계산서" sheetId="1" r:id="rId4"/>
    <x:sheet name="공종별집계표" sheetId="2" r:id="rId5"/>
    <x:sheet name="공종별내역서" sheetId="3" r:id="rId6"/>
  </x:sheets>
  <x:definedNames>
    <x:definedName name="_xlnm.Print_Area" localSheetId="1">공종별집계표!$A$1:$M$14</x:definedName>
    <x:definedName name="_xlnm.Print_Area" localSheetId="2">공종별내역서!$A$1:$M$20</x:definedName>
    <x:definedName name="_xlnm.Print_Titles" localSheetId="0">원가계산서!$1:$3</x:definedName>
    <x:definedName name="_xlnm.Print_Titles" localSheetId="1">공종별집계표!$1:$4</x:definedName>
    <x:definedName name="_xlnm.Print_Titles" localSheetId="2">공종별내역서!$1:$3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<x:sst xmlns:r="http://schemas.openxmlformats.org/officeDocument/2006/relationships" xmlns:c="http://schemas.openxmlformats.org/drawingml/2006/chart" xmlns:x="http://schemas.openxmlformats.org/spreadsheetml/2006/main" count="260" uniqueCount="151">
  <x:si>
    <x:t>01015A54C50CDE9984B75E7518303AB633</x:t>
  </x:si>
  <x:si>
    <x:t>[ 해양경찰부산정비창 본관 소방펌프 교체 공사 계획 보고 ]</x:t>
  </x:si>
  <x:si>
    <x:t>공사명 : 해양경찰부산정비창 본관 소방펌프 교체 공사 계획 보고</x:t>
  </x:si>
  <x:si>
    <x:t>01015A54C50CDE9984B75E7518303AA62C</x:t>
  </x:si>
  <x:si>
    <x:t>[ 해양경찰부산정비창 본관 소방펌프 교체 공사 계획 보고]</x:t>
  </x:si>
  <x:si>
    <x:t>본관 SP주펌프,SP보조펌프,소화전주펌프, 소화전보조펌프 설치 장소 바닥정비 및 도색작업</x:t>
  </x:si>
  <x:si>
    <x:t>설정</x:t>
  </x:si>
  <x:si>
    <x:t>D1</x:t>
  </x:si>
  <x:si>
    <x:t>CG</x:t>
  </x:si>
  <x:si>
    <x:t>변수</x:t>
  </x:si>
  <x:si>
    <x:t>자재</x:t>
  </x:si>
  <x:si>
    <x:t>C5</x:t>
  </x:si>
  <x:si>
    <x:t>단산</x:t>
  </x:si>
  <x:si>
    <x:t>SET</x:t>
  </x:si>
  <x:si>
    <x:t>T</x:t>
  </x:si>
  <x:si>
    <x:t>용접공</x:t>
  </x:si>
  <x:si>
    <x:t>AS</x:t>
  </x:si>
  <x:si>
    <x:t>D9</x:t>
  </x:si>
  <x:si>
    <x:t>C4</x:t>
  </x:si>
  <x:si>
    <x:t>EA</x:t>
  </x:si>
  <x:si>
    <x:t>10K</x:t>
  </x:si>
  <x:si>
    <x:t>DH</x:t>
  </x:si>
  <x:si>
    <x:t/>
  </x:si>
  <x:si>
    <x:t>A2</x:t>
  </x:si>
  <x:si>
    <x:t>적용율</x:t>
  </x:si>
  <x:si>
    <x:t>B1</x:t>
  </x:si>
  <x:si>
    <x:t>DB</x:t>
  </x:si>
  <x:si>
    <x:t>단위</x:t>
  </x:si>
  <x:si>
    <x:t>S2</x:t>
  </x:si>
  <x:si>
    <x:t>수량</x:t>
  </x:si>
  <x:si>
    <x:t>A1</x:t>
  </x:si>
  <x:si>
    <x:t>01</x:t>
  </x:si>
  <x:si>
    <x:t>A3</x:t>
  </x:si>
  <x:si>
    <x:t>식</x:t>
  </x:si>
  <x:si>
    <x:t>D2</x:t>
  </x:si>
  <x:si>
    <x:t>S1</x:t>
  </x:si>
  <x:si>
    <x:t>인</x:t>
  </x:si>
  <x:si>
    <x:t>B2</x:t>
  </x:si>
  <x:si>
    <x:t>CS</x:t>
  </x:si>
  <x:si>
    <x:t>BS</x:t>
  </x:si>
  <x:si>
    <x:t>CA</x:t>
  </x:si>
  <x:si>
    <x:t>일위</x:t>
  </x:si>
  <x:si>
    <x:t>F</x:t>
  </x:si>
  <x:si>
    <x:t>본관 SP주펌프,SP보조펌프,소화전주펌프,  소화전보조펌프 (모터,펌프) 전체 교체</x:t>
  </x:si>
  <x:si>
    <x:t>본관 SP주펌프,SP보조펌프,소화전주펌프, 소화전보조펌프 에 연결되는 배관 및 플렉시블 조인트 교체</x:t>
  </x:si>
  <x:si>
    <x:t>본관 SP주펌프,SP보조펌프,소화전주펌프, 소화전보조펌프 설치 장소 배수를 위한 배수로 조성 및 칸막이 설치 공사</x:t>
  </x:si>
  <x:si>
    <x:t>5A54C50CDE9984B75E7518303AA62C</x:t>
  </x:si>
  <x:si>
    <x:t>도급공사금액 : 일천사백칠십칠만원(￦14,770,000)</x:t>
  </x:si>
  <x:si>
    <x:t>5A54C50CDE9984B75E7518303AB633</x:t>
  </x:si>
  <x:si>
    <x:t>품      명</x:t>
  </x:si>
  <x:si>
    <x:t>천원단위 까지 절사</x:t>
  </x:si>
  <x:si>
    <x:t>비      고</x:t>
  </x:si>
  <x:si>
    <x:t>경      비</x:t>
  </x:si>
  <x:si>
    <x:t>합      계</x:t>
  </x:si>
  <x:si>
    <x:t>노   무   비</x:t>
  </x:si>
  <x:si>
    <x:t>금      액</x:t>
  </x:si>
  <x:si>
    <x:t>노무비 * 3.56%</x:t>
  </x:si>
  <x:si>
    <x:t>재   료   비</x:t>
  </x:si>
  <x:si>
    <x:t>원가계산서 연결금액</x:t>
  </x:si>
  <x:si>
    <x:t>공급가액 * 10%</x:t>
  </x:si>
  <x:si>
    <x:t>경        비</x:t>
  </x:si>
  <x:si>
    <x:t>작업설, 부산물(△)</x:t>
  </x:si>
  <x:si>
    <x:t>규      격</x:t>
  </x:si>
  <x:si>
    <x:t>공 종 별 집 계 표</x:t>
  </x:si>
  <x:si>
    <x:t>비        목</x:t>
  </x:si>
  <x:si>
    <x:t>스텐판 , 용접봉 외</x:t>
  </x:si>
  <x:si>
    <x:t>산업안전보건관리비</x:t>
  </x:si>
  <x:si>
    <x:t xml:space="preserve">        계</x:t>
  </x:si>
  <x:si>
    <x:t>본관 SP주펌프,SP보조펌프,소화전주펌프, 소화전보조펌프 해당 압력스위치 교체</x:t>
  </x:si>
  <x:si>
    <x:t xml:space="preserve">본관 SP주펌프,SP보조펌프,소화전주펌프, 소화전보조펌프 해당 방진가대 교체 </x:t>
  </x:si>
  <x:si>
    <x:t>(재료비+노무비+경비) * 8%</x:t>
  </x:si>
  <x:si>
    <x:t>순   공   사   원   가</x:t>
  </x:si>
  <x:si>
    <x:t>구        성        비</x:t>
  </x:si>
  <x:si>
    <x:t>[ 소          계 ]</x:t>
  </x:si>
  <x:si>
    <x:t>40A*40A*60LPM*49M</x:t>
  </x:si>
  <x:si>
    <x:t>이              윤</x:t>
  </x:si>
  <x:si>
    <x:t>40A*40A*60LPM*70M</x:t>
  </x:si>
  <x:si>
    <x:t>[ 합           계 ]</x:t>
  </x:si>
  <x:si>
    <x:t>80A*65A*600LPM*70M</x:t>
  </x:si>
  <x:si>
    <x:t>JUK14</x:t>
  </x:si>
  <x:si>
    <x:t>공종+자재</x:t>
  </x:si>
  <x:si>
    <x:t>TOTAL</x:t>
  </x:si>
  <x:si>
    <x:t>페인트 외</x:t>
  </x:si>
  <x:si>
    <x:t>JUK17</x:t>
  </x:si>
  <x:si>
    <x:t>JUK13</x:t>
  </x:si>
  <x:si>
    <x:t>압력스위치</x:t>
  </x:si>
  <x:si>
    <x:t>JUK11</x:t>
  </x:si>
  <x:si>
    <x:t>단  가</x:t>
  </x:si>
  <x:si>
    <x:t>도색작업</x:t>
  </x:si>
  <x:si>
    <x:t>노  무  비</x:t>
  </x:si>
  <x:si>
    <x:t>JUK18</x:t>
  </x:si>
  <x:si>
    <x:t>비  고</x:t>
  </x:si>
  <x:si>
    <x:t>내선전공</x:t>
  </x:si>
  <x:si>
    <x:t>금  액</x:t>
  </x:si>
  <x:si>
    <x:t>JUK8</x:t>
  </x:si>
  <x:si>
    <x:t>고유번호</x:t>
  </x:si>
  <x:si>
    <x:t>손료적용</x:t>
  </x:si>
  <x:si>
    <x:t>소화전주펌프</x:t>
  </x:si>
  <x:si>
    <x:t>방진가대</x:t>
  </x:si>
  <x:si>
    <x:t>JUK1</x:t>
  </x:si>
  <x:si>
    <x:t>손료저장</x:t>
  </x:si>
  <x:si>
    <x:t>0103</x:t>
  </x:si>
  <x:si>
    <x:t>공종코드</x:t>
  </x:si>
  <x:si>
    <x:t>JUK5</x:t>
  </x:si>
  <x:si>
    <x:t>JUK7</x:t>
  </x:si>
  <x:si>
    <x:t>JUK6</x:t>
  </x:si>
  <x:si>
    <x:t>소화전보조펌프</x:t>
  </x:si>
  <x:si>
    <x:t>JUK12</x:t>
  </x:si>
  <x:si>
    <x:t>JUK3</x:t>
  </x:si>
  <x:si>
    <x:t>SP보조펌프</x:t>
  </x:si>
  <x:si>
    <x:t>JUK20</x:t>
  </x:si>
  <x:si>
    <x:t>JUK9</x:t>
  </x:si>
  <x:si>
    <x:t>JUK15</x:t>
  </x:si>
  <x:si>
    <x:t>공종소계</x:t>
  </x:si>
  <x:si>
    <x:t>JUK2</x:t>
  </x:si>
  <x:si>
    <x:t>공종구분</x:t>
  </x:si>
  <x:si>
    <x:t>0101</x:t>
  </x:si>
  <x:si>
    <x:t>상위공종</x:t>
  </x:si>
  <x:si>
    <x:t>기계설비공</x:t>
  </x:si>
  <x:si>
    <x:t>자재구분</x:t>
  </x:si>
  <x:si>
    <x:t>0102</x:t>
  </x:si>
  <x:si>
    <x:t>재  료  비</x:t>
  </x:si>
  <x:si>
    <x:t>공종레벨</x:t>
  </x:si>
  <x:si>
    <x:t>JUK10</x:t>
  </x:si>
  <x:si>
    <x:t>품목코드</x:t>
  </x:si>
  <x:si>
    <x:t>SP주펌프</x:t>
  </x:si>
  <x:si>
    <x:t>JUK16</x:t>
  </x:si>
  <x:si>
    <x:t>JUK19</x:t>
  </x:si>
  <x:si>
    <x:t>JUK4</x:t>
  </x:si>
  <x:si>
    <x:t>배수로 조성 및 칸막이 공사</x:t>
  </x:si>
  <x:si>
    <x:t>총   공   사    비</x:t>
  </x:si>
  <x:si>
    <x:t>직  접  노  무  비</x:t>
  </x:si>
  <x:si>
    <x:t>도      급      액</x:t>
  </x:si>
  <x:si>
    <x:t>직접노무비 * 17.5%</x:t>
  </x:si>
  <x:si>
    <x:t>고  용  보  험  료</x:t>
  </x:si>
  <x:si>
    <x:t>26년도 표준노임단가 적용</x:t>
  </x:si>
  <x:si>
    <x:t>공 사 원 가 계 산 서</x:t>
  </x:si>
  <x:si>
    <x:t>산  재  보  험  료</x:t>
  </x:si>
  <x:si>
    <x:t>일  반  관  리  비</x:t>
  </x:si>
  <x:si>
    <x:t>직  접  재  료  비</x:t>
  </x:si>
  <x:si>
    <x:t>간  접  노  무  비</x:t>
  </x:si>
  <x:si>
    <x:t>기   타    경   비</x:t>
  </x:si>
  <x:si>
    <x:t>2천만원 미만시 미적용</x:t>
  </x:si>
  <x:si>
    <x:t>공   급    가   액</x:t>
  </x:si>
  <x:si>
    <x:t>(재료비+노무비) * 5%</x:t>
  </x:si>
  <x:si>
    <x:t>부  가  가  치  세</x:t>
  </x:si>
  <x:si>
    <x:t>간  접  재  료  비</x:t>
  </x:si>
  <x:si>
    <x:t>플렌지,엘보,파이프,플렉시블 조인트 외</x:t>
  </x:si>
  <x:si>
    <x:t>연결배관교체,플렉시블 조인트 교체 자재</x:t>
  </x:si>
  <x:si>
    <x:t>(노무비+경비+일반관리비) * 15%</x:t>
  </x:si>
  <x:si>
    <x:t>100A*100A*900LPM*49M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</x:si>
</x:sst>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2">
    <x:numFmt numFmtId="164" formatCode="#,###"/>
    <x:numFmt numFmtId="165" formatCode="#,###;\-#,###;#;"/>
  </x:numFmts>
  <x:fonts count="16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  <x:b val="1"/>
    </x:font>
    <x:font>
      <x:name val="굴림체"/>
      <x:sz val="11"/>
      <x:color rgb="ff000000"/>
      <x:b val="1"/>
    </x:font>
    <x:font>
      <x:name val="굴림체"/>
      <x:sz val="11"/>
      <x:color rgb="ff000000"/>
    </x:font>
    <x:font>
      <x:name val="돋움체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x:b val="1"/>
          <x:u/>
          <hs:underlineType val="1"/>
          <hs:underlineShape val="solid"/>
          <hs:underlineColor rgb="ff000000"/>
        </x:font>
      </mc:Choice>
      <mc:Fallback>
        <x:font>
          <x:name val="맑은 고딕"/>
          <x:sz val="11"/>
          <x:color rgb="ff000000"/>
          <x:b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000000"/>
          <hs:size val="100"/>
          <hs:ratio val="100"/>
          <hs:spacing val="-1"/>
          <hs:offset val="0"/>
        </x:font>
      </mc:Choice>
      <mc:Fallback>
        <x:font>
          <x:name val="굴림체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6"/>
          <x:color rgb="ff000000"/>
          <x:b val="1"/>
          <x:u/>
          <hs:underlineType val="1"/>
          <hs:underlineShape val="solid"/>
          <hs:underlineColor rgb="ff000000"/>
          <hs:size val="100"/>
          <hs:ratio val="100"/>
          <hs:spacing val="0"/>
          <hs:offset val="0"/>
        </x:font>
      </mc:Choice>
      <mc:Fallback>
        <x:font>
          <x:name val="돋움체"/>
          <x:sz val="16"/>
          <x:color rgb="ff000000"/>
          <x:b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체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x:b val="1"/>
          <x:u/>
          <hs:underlineType val="1"/>
          <hs:underlineShape val="solid"/>
          <hs:underlineColor rgb="ff000000"/>
          <hs:size val="100"/>
          <hs:ratio val="100"/>
          <hs:spacing val="28"/>
          <hs:offset val="0"/>
        </x:font>
      </mc:Choice>
      <mc:Fallback>
        <x:font>
          <x:name val="맑은 고딕"/>
          <x:sz val="11"/>
          <x:color rgb="ff000000"/>
          <x:b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6"/>
          <x:color rgb="ff000000"/>
          <x:b val="1"/>
          <x:u/>
          <hs:underlineType val="1"/>
          <hs:underlineShape val="solid"/>
          <hs:underline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6"/>
          <x:color rgb="ff000000"/>
          <x:b val="1"/>
          <x:u/>
        </x:font>
      </mc:Fallback>
    </mc:AlternateContent>
  </x:fonts>
  <x:fills count="2">
    <x:fill>
      <x:patternFill patternType="none"/>
    </x:fill>
    <x:fill>
      <x:patternFill patternType="gray125"/>
    </x:fill>
  </x:fills>
  <x:borders count="2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</x:borders>
  <x:cellStyleXfs count="2">
    <x:xf numFmtId="0" fontId="0" fillId="0" borderId="0">
      <x:alignment horizontal="general" vertical="center"/>
    </x:xf>
    <x:xf numFmtId="0" fontId="0" fillId="0" borderId="0">
      <x:alignment horizontal="general" vertical="center"/>
    </x:xf>
  </x:cellStyleXfs>
  <x:cellXfs count="37">
    <x:xf numFmtId="0" fontId="0" fillId="0" borderId="0" xfId="0">
      <x:alignment horizontal="general" vertical="center"/>
    </x:xf>
    <x:xf numFmtId="0" fontId="0" fillId="0" borderId="0" xfId="1" applyNumberFormat="1">
      <x:alignment horizontal="general" vertical="center"/>
    </x:xf>
    <x:xf numFmtId="0" fontId="0" fillId="0" borderId="0" xfId="0" quotePrefix="1" applyNumberFormat="1">
      <x:alignment horizontal="general" vertical="center"/>
    </x:xf>
    <x:xf numFmtId="0" fontId="0" fillId="0" borderId="0" xfId="0" quotePrefix="1" applyNumberFormat="1" applyAlignment="1">
      <x:alignment horizontal="general" vertical="center"/>
    </x:xf>
    <x:xf numFmtId="0" fontId="0" fillId="0" borderId="0" xfId="0" applyNumberForma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1" xfId="0" quotePrefix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0" quotePrefix="1" applyNumberFormat="1" applyFont="1" applyBorder="1" applyAlignment="1">
          <x:alignment horizontal="center" vertical="center"/>
        </x:xf>
      </mc:Fallback>
    </mc:AlternateContent>
    <x:xf numFmtId="164" fontId="0" fillId="0" borderId="0" xfId="0" applyNumberFormat="1">
      <x:alignment horizontal="general" vertical="center"/>
    </x:xf>
    <x:xf numFmtId="164" fontId="0" fillId="0" borderId="0" xfId="0" applyNumberForma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1" xfId="0" quotePrefix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quotePrefix="1" applyNumberFormat="1" applyFont="1" applyBorder="1" applyAlignment="1">
          <x:alignment horizontal="center" vertical="center" wrapText="1"/>
        </x:xf>
      </mc:Fallback>
    </mc:AlternateContent>
    <x:xf numFmtId="0" fontId="8" fillId="0" borderId="1" xfId="0" quotePrefix="1" applyNumberFormat="1" applyFont="1" applyBorder="1" applyAlignment="1">
      <x:alignment horizontal="general" vertical="center" wrapText="1"/>
    </x:xf>
    <x:xf numFmtId="0" fontId="8" fillId="0" borderId="1" xfId="0" applyNumberFormat="1" applyFont="1" applyBorder="1" applyAlignment="1">
      <x:alignment horizontal="general" vertical="center" wrapText="1"/>
    </x:xf>
    <x:xf numFmtId="164" fontId="8" fillId="0" borderId="1" xfId="0" applyNumberFormat="1" applyFont="1" applyBorder="1" applyAlignment="1">
      <x:alignment horizontal="general" vertical="center" wrapText="1"/>
    </x:xf>
    <x:xf numFmtId="165" fontId="8" fillId="0" borderId="1" xfId="0" applyNumberFormat="1" applyFont="1" applyBorder="1" applyAlignment="1">
      <x:alignment horizontal="general" vertical="center" wrapText="1"/>
    </x:xf>
    <x:xf numFmtId="0" fontId="0" fillId="0" borderId="1" xfId="0" quotePrefix="1" applyNumberFormat="1" applyFont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9" fillId="0" borderId="1" xfId="0" quotePrefix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quotePrefix="1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quotePrefix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quotePrefix="1" applyNumberFormat="1" applyFont="1" applyBorder="1" applyAlignment="1">
          <x:alignment horizontal="center" vertical="center" wrapText="1"/>
        </x:xf>
      </mc:Fallback>
    </mc:AlternateContent>
    <x:xf numFmtId="164" fontId="0" fillId="0" borderId="1" xfId="0" applyNumberFormat="1" applyFont="1" applyBorder="1" applyAlignment="1">
      <x:alignment horizontal="general" vertical="center" wrapText="1"/>
    </x:xf>
    <x:xf numFmtId="164" fontId="10" fillId="0" borderId="1" xfId="0" applyNumberFormat="1" applyFont="1" applyBorder="1" applyAlignment="1">
      <x:alignment horizontal="general" vertical="center" wrapText="1"/>
    </x:xf>
    <x:xf numFmtId="0" fontId="0" fillId="0" borderId="1" xfId="0" applyNumberFormat="1" applyFont="1" applyBorder="1" applyAlignment="1">
      <x:alignment horizontal="general" vertical="center" wrapText="1"/>
    </x:xf>
    <x:xf numFmtId="3" fontId="8" fillId="0" borderId="1" xfId="0" applyNumberFormat="1" applyFont="1" applyBorder="1" applyAlignment="1">
      <x:alignment horizontal="general" vertical="center" wrapText="1"/>
    </x:xf>
    <x:xf numFmtId="41" fontId="8" fillId="0" borderId="1" xfId="0" applyNumberFormat="1" applyFont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41" fontId="11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" xfId="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" xfId="0" applyNumberFormat="1" applyFont="1" applyBorder="1" applyAlignment="1">
          <x:alignment horizontal="right" vertical="center" wrapText="1"/>
        </x:xf>
      </mc:Fallback>
    </mc:AlternateContent>
    <x:xf numFmtId="41" fontId="8" fillId="0" borderId="1" xfId="0" quotePrefix="1" applyNumberFormat="1" applyFont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Alignment="1">
          <x:alignment horizontal="center" vertical="center"/>
        </x:xf>
      </mc:Fallback>
    </mc:AlternateContent>
    <x:xf numFmtId="0" fontId="9" fillId="0" borderId="1" xfId="0" quotePrefix="1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3" fillId="0" borderId="1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1" xfId="0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quotePrefix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quotePrefix="1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quotePrefix="1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quotePrefix="1" applyNumberFormat="1" applyFont="1" applyBorder="1" applyAlignment="1">
          <x:alignment horizontal="distributed" vertical="center" wrapText="1"/>
        </x:xf>
      </mc:Fallback>
    </mc:AlternateContent>
    <x:xf numFmtId="0" fontId="0" fillId="0" borderId="1" xfId="0" quotePrefix="1" applyNumberFormat="1" applyFont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0" fillId="0" borderId="1" xfId="0" quotePrefix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quotePrefix="1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1" xfId="1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1" xfId="1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0" xfId="0" quotePrefix="1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0" xfId="0" quotePrefix="1" applyNumberFormat="1" applyFont="1" applyAlignment="1">
          <x:alignment horizontal="center" vertical="center"/>
        </x:xf>
      </mc:Fallback>
    </mc:AlternateContent>
    <x:xf numFmtId="0" fontId="0" fillId="0" borderId="0" xfId="0" quotePrefix="1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1" xfId="0" quotePrefix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0" quotePrefix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quotePrefix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quotePrefix="1" applyNumberFormat="1" applyFont="1" applyBorder="1" applyAlignment="1">
          <x:alignment horizontal="center" vertical="center" wrapText="1"/>
        </x:xf>
      </mc:Fallback>
    </mc:AlternateContent>
    <x:xf numFmtId="0" fontId="0" fillId="0" borderId="0" xfId="0" quotePrefix="1" applyNumberFormat="1" applyAlignment="1">
      <x:alignment horizontal="general" vertical="center"/>
    </x:xf>
  </x:cellXfs>
  <x:cellStyles count="2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pageSetUpPr autoPageBreaks="1" fitToPage="1"/>
  </x:sheetPr>
  <x:dimension ref="A1:G23"/>
  <x:sheetViews>
    <x:sheetView tabSelected="1" topLeftCell="B1" zoomScaleNormal="100" zoomScaleSheetLayoutView="100" workbookViewId="0">
      <x:selection activeCell="E22" activeCellId="0" sqref="E22:E22"/>
    </x:sheetView>
  </x:sheetViews>
  <x:sheetFormatPr defaultColWidth="9.00390625" defaultRowHeight="16.399999999999999"/>
  <x:cols>
    <x:col min="1" max="1" width="0" style="1" hidden="1" customWidth="1"/>
    <x:col min="2" max="3" width="4.625" style="1" customWidth="1"/>
    <x:col min="4" max="4" width="35.625" style="1" customWidth="1"/>
    <x:col min="5" max="5" width="25.625" style="1" customWidth="1"/>
    <x:col min="6" max="6" width="60.625" style="1" customWidth="1"/>
    <x:col min="7" max="7" width="30.625" style="1" customWidth="1"/>
  </x:cols>
  <x:sheetData>
    <x:row r="1" spans="2:7" ht="24" customHeight="1">
      <x:c r="B1" s="24" t="s">
        <x:v>136</x:v>
      </x:c>
      <x:c r="C1" s="24"/>
      <x:c r="D1" s="24"/>
      <x:c r="E1" s="24"/>
      <x:c r="F1" s="24"/>
      <x:c r="G1" s="24"/>
    </x:row>
    <x:row r="2" spans="2:7" ht="21.949999999999999" customHeight="1">
      <x:c r="B2" s="25" t="s">
        <x:v>2</x:v>
      </x:c>
      <x:c r="C2" s="25"/>
      <x:c r="D2" s="25"/>
      <x:c r="E2" s="25"/>
      <x:c r="F2" s="26" t="s">
        <x:v>47</x:v>
      </x:c>
      <x:c r="G2" s="26"/>
    </x:row>
    <x:row r="3" spans="2:7" ht="21.949999999999999" customHeight="1">
      <x:c r="B3" s="27" t="s">
        <x:v>64</x:v>
      </x:c>
      <x:c r="C3" s="27"/>
      <x:c r="D3" s="27"/>
      <x:c r="E3" s="14" t="s">
        <x:v>55</x:v>
      </x:c>
      <x:c r="F3" s="14" t="s">
        <x:v>72</x:v>
      </x:c>
      <x:c r="G3" s="14" t="s">
        <x:v>51</x:v>
      </x:c>
    </x:row>
    <x:row r="4" spans="1:7" ht="21.949999999999999" customHeight="1">
      <x:c r="A4" s="2" t="s">
        <x:v>30</x:v>
      </x:c>
      <x:c r="B4" s="28" t="s">
        <x:v>71</x:v>
      </x:c>
      <x:c r="C4" s="28" t="s">
        <x:v>57</x:v>
      </x:c>
      <x:c r="D4" s="15" t="s">
        <x:v>139</x:v>
      </x:c>
      <x:c r="E4" s="16">
        <x:f>공종별내역서!F20</x:f>
        <x:v>0</x:v>
      </x:c>
      <x:c r="F4" s="13" t="s">
        <x:v>22</x:v>
      </x:c>
      <x:c r="G4" s="13" t="s">
        <x:v>22</x:v>
      </x:c>
    </x:row>
    <x:row r="5" spans="1:7" ht="21.949999999999999" customHeight="1">
      <x:c r="A5" s="2" t="s">
        <x:v>23</x:v>
      </x:c>
      <x:c r="B5" s="28"/>
      <x:c r="C5" s="28"/>
      <x:c r="D5" s="15" t="s">
        <x:v>146</x:v>
      </x:c>
      <x:c r="E5" s="16"/>
      <x:c r="F5" s="13" t="s">
        <x:v>22</x:v>
      </x:c>
      <x:c r="G5" s="13" t="s">
        <x:v>22</x:v>
      </x:c>
    </x:row>
    <x:row r="6" spans="1:7" ht="21.949999999999999" customHeight="1">
      <x:c r="A6" s="2" t="s">
        <x:v>32</x:v>
      </x:c>
      <x:c r="B6" s="28"/>
      <x:c r="C6" s="28"/>
      <x:c r="D6" s="15" t="s">
        <x:v>61</x:v>
      </x:c>
      <x:c r="E6" s="16"/>
      <x:c r="F6" s="13" t="s">
        <x:v>22</x:v>
      </x:c>
      <x:c r="G6" s="13" t="s">
        <x:v>22</x:v>
      </x:c>
    </x:row>
    <x:row r="7" spans="1:7" ht="21.949999999999999" customHeight="1">
      <x:c r="A7" s="2" t="s">
        <x:v>16</x:v>
      </x:c>
      <x:c r="B7" s="28"/>
      <x:c r="C7" s="28"/>
      <x:c r="D7" s="15" t="s">
        <x:v>73</x:v>
      </x:c>
      <x:c r="E7" s="16">
        <x:f>E4</x:f>
        <x:v>0</x:v>
      </x:c>
      <x:c r="F7" s="13" t="s">
        <x:v>22</x:v>
      </x:c>
      <x:c r="G7" s="13" t="s">
        <x:v>22</x:v>
      </x:c>
    </x:row>
    <x:row r="8" spans="1:7" ht="21.949999999999999" customHeight="1">
      <x:c r="A8" s="2" t="s">
        <x:v>25</x:v>
      </x:c>
      <x:c r="B8" s="28"/>
      <x:c r="C8" s="28" t="s">
        <x:v>54</x:v>
      </x:c>
      <x:c r="D8" s="15" t="s">
        <x:v>131</x:v>
      </x:c>
      <x:c r="E8" s="16">
        <x:f>공종별내역서!H20</x:f>
        <x:v>0</x:v>
      </x:c>
      <x:c r="F8" s="13" t="s">
        <x:v>22</x:v>
      </x:c>
      <x:c r="G8" s="13" t="s">
        <x:v>22</x:v>
      </x:c>
    </x:row>
    <x:row r="9" spans="1:7" ht="21.949999999999999" customHeight="1">
      <x:c r="A9" s="2" t="s">
        <x:v>37</x:v>
      </x:c>
      <x:c r="B9" s="28"/>
      <x:c r="C9" s="28"/>
      <x:c r="D9" s="15" t="s">
        <x:v>140</x:v>
      </x:c>
      <x:c r="E9" s="16">
        <x:f>E8*0.175</x:f>
        <x:v>0</x:v>
      </x:c>
      <x:c r="F9" s="13" t="s">
        <x:v>133</x:v>
      </x:c>
      <x:c r="G9" s="13" t="s">
        <x:v>22</x:v>
      </x:c>
    </x:row>
    <x:row r="10" spans="1:7" ht="21.949999999999999" customHeight="1">
      <x:c r="A10" s="2" t="s">
        <x:v>39</x:v>
      </x:c>
      <x:c r="B10" s="28"/>
      <x:c r="C10" s="28"/>
      <x:c r="D10" s="15" t="s">
        <x:v>73</x:v>
      </x:c>
      <x:c r="E10" s="16">
        <x:f>E8+E9</x:f>
        <x:v>0</x:v>
      </x:c>
      <x:c r="F10" s="13" t="s">
        <x:v>22</x:v>
      </x:c>
      <x:c r="G10" s="18"/>
    </x:row>
    <x:row r="11" spans="1:7" ht="21.949999999999999" customHeight="1">
      <x:c r="A11" s="2" t="s">
        <x:v>18</x:v>
      </x:c>
      <x:c r="B11" s="28"/>
      <x:c r="C11" s="28" t="s">
        <x:v>60</x:v>
      </x:c>
      <x:c r="D11" s="15" t="s">
        <x:v>137</x:v>
      </x:c>
      <x:c r="E11" s="16">
        <x:f>E10*0.0356</x:f>
        <x:v>0</x:v>
      </x:c>
      <x:c r="F11" s="13" t="s">
        <x:v>56</x:v>
      </x:c>
      <x:c r="G11" s="13" t="s">
        <x:v>22</x:v>
      </x:c>
    </x:row>
    <x:row r="12" spans="1:7" ht="21.949999999999999" customHeight="1">
      <x:c r="A12" s="2" t="s">
        <x:v>11</x:v>
      </x:c>
      <x:c r="B12" s="28"/>
      <x:c r="C12" s="28"/>
      <x:c r="D12" s="15" t="s">
        <x:v>134</x:v>
      </x:c>
      <x:c r="E12" s="16"/>
      <x:c r="F12" s="13"/>
      <x:c r="G12" s="13" t="s">
        <x:v>142</x:v>
      </x:c>
    </x:row>
    <x:row r="13" spans="1:7" ht="21.949999999999999" customHeight="1">
      <x:c r="A13" s="2" t="s">
        <x:v>40</x:v>
      </x:c>
      <x:c r="B13" s="28"/>
      <x:c r="C13" s="28"/>
      <x:c r="D13" s="15" t="s">
        <x:v>66</x:v>
      </x:c>
      <x:c r="E13" s="16"/>
      <x:c r="F13" s="13"/>
      <x:c r="G13" s="18" t="s">
        <x:v>142</x:v>
      </x:c>
    </x:row>
    <x:row r="14" spans="1:7" ht="21.949999999999999" customHeight="1">
      <x:c r="A14" s="2" t="s">
        <x:v>8</x:v>
      </x:c>
      <x:c r="B14" s="28"/>
      <x:c r="C14" s="28"/>
      <x:c r="D14" s="15" t="s">
        <x:v>141</x:v>
      </x:c>
      <x:c r="E14" s="16">
        <x:f>(E7+E10)*0.05</x:f>
        <x:v>0</x:v>
      </x:c>
      <x:c r="F14" s="13" t="s">
        <x:v>144</x:v>
      </x:c>
      <x:c r="G14" s="13" t="s">
        <x:v>22</x:v>
      </x:c>
    </x:row>
    <x:row r="15" spans="1:7" ht="21.949999999999999" customHeight="1">
      <x:c r="A15" s="2" t="s">
        <x:v>38</x:v>
      </x:c>
      <x:c r="B15" s="28"/>
      <x:c r="C15" s="28"/>
      <x:c r="D15" s="15" t="s">
        <x:v>73</x:v>
      </x:c>
      <x:c r="E15" s="16">
        <x:f>E11+E14</x:f>
        <x:v>0</x:v>
      </x:c>
      <x:c r="F15" s="13" t="s">
        <x:v>22</x:v>
      </x:c>
      <x:c r="G15" s="13" t="s">
        <x:v>22</x:v>
      </x:c>
    </x:row>
    <x:row r="16" spans="1:7" ht="21.949999999999999" customHeight="1">
      <x:c r="A16" s="2" t="s">
        <x:v>35</x:v>
      </x:c>
      <x:c r="B16" s="29" t="s">
        <x:v>67</x:v>
      </x:c>
      <x:c r="C16" s="29"/>
      <x:c r="D16" s="30"/>
      <x:c r="E16" s="16">
        <x:f>E7+E10+E15</x:f>
        <x:v>0</x:v>
      </x:c>
      <x:c r="F16" s="13" t="s">
        <x:v>22</x:v>
      </x:c>
      <x:c r="G16" s="13" t="s">
        <x:v>22</x:v>
      </x:c>
    </x:row>
    <x:row r="17" spans="1:7" ht="21.949999999999999" customHeight="1">
      <x:c r="A17" s="2" t="s">
        <x:v>7</x:v>
      </x:c>
      <x:c r="B17" s="29" t="s">
        <x:v>138</x:v>
      </x:c>
      <x:c r="C17" s="29"/>
      <x:c r="D17" s="30"/>
      <x:c r="E17" s="16">
        <x:f>(E16)*0.08</x:f>
        <x:v>0</x:v>
      </x:c>
      <x:c r="F17" s="18" t="s">
        <x:v>70</x:v>
      </x:c>
      <x:c r="G17" s="13"/>
    </x:row>
    <x:row r="18" spans="1:7" ht="21.949999999999999" customHeight="1">
      <x:c r="A18" s="2" t="s">
        <x:v>34</x:v>
      </x:c>
      <x:c r="B18" s="29" t="s">
        <x:v>75</x:v>
      </x:c>
      <x:c r="C18" s="29"/>
      <x:c r="D18" s="30"/>
      <x:c r="E18" s="16">
        <x:f>(E10+E15+E17)*0.15</x:f>
        <x:v>0</x:v>
      </x:c>
      <x:c r="F18" s="13" t="s">
        <x:v>149</x:v>
      </x:c>
      <x:c r="G18" s="13" t="s">
        <x:v>22</x:v>
      </x:c>
    </x:row>
    <x:row r="19" spans="1:7" ht="21.949999999999999" customHeight="1">
      <x:c r="A19" s="2" t="s">
        <x:v>17</x:v>
      </x:c>
      <x:c r="B19" s="29" t="s">
        <x:v>143</x:v>
      </x:c>
      <x:c r="C19" s="29"/>
      <x:c r="D19" s="30"/>
      <x:c r="E19" s="16">
        <x:f>E16+E17+E18</x:f>
        <x:v>0</x:v>
      </x:c>
      <x:c r="F19" s="13" t="s">
        <x:v>22</x:v>
      </x:c>
      <x:c r="G19" s="13" t="s">
        <x:v>22</x:v>
      </x:c>
    </x:row>
    <x:row r="20" spans="1:7" ht="21.949999999999999" customHeight="1">
      <x:c r="A20" s="2" t="s">
        <x:v>26</x:v>
      </x:c>
      <x:c r="B20" s="29" t="s">
        <x:v>145</x:v>
      </x:c>
      <x:c r="C20" s="29"/>
      <x:c r="D20" s="30"/>
      <x:c r="E20" s="16">
        <x:f>E19*0.1</x:f>
        <x:v>0</x:v>
      </x:c>
      <x:c r="F20" s="13" t="s">
        <x:v>59</x:v>
      </x:c>
      <x:c r="G20" s="13" t="s">
        <x:v>22</x:v>
      </x:c>
    </x:row>
    <x:row r="21" spans="1:7" ht="21.949999999999999" customHeight="1">
      <x:c r="A21" s="2" t="s">
        <x:v>21</x:v>
      </x:c>
      <x:c r="B21" s="29" t="s">
        <x:v>132</x:v>
      </x:c>
      <x:c r="C21" s="29"/>
      <x:c r="D21" s="30"/>
      <x:c r="E21" s="16">
        <x:f>E19+E20</x:f>
        <x:v>0</x:v>
      </x:c>
      <x:c r="F21" s="13" t="s">
        <x:v>22</x:v>
      </x:c>
      <x:c r="G21" s="13" t="s">
        <x:v>22</x:v>
      </x:c>
    </x:row>
    <x:row r="22" spans="1:7" ht="21.949999999999999" customHeight="1">
      <x:c r="A22" s="2" t="s">
        <x:v>28</x:v>
      </x:c>
      <x:c r="B22" s="29" t="s">
        <x:v>130</x:v>
      </x:c>
      <x:c r="C22" s="29"/>
      <x:c r="D22" s="30"/>
      <x:c r="E22" s="17"/>
      <x:c r="F22" s="13"/>
      <x:c r="G22" s="13" t="s">
        <x:v>50</x:v>
      </x:c>
    </x:row>
    <x:row r="23" spans="2:7" ht="32.25" customHeight="1">
      <x:c r="B23" s="31" t="s">
        <x:v>47</x:v>
      </x:c>
      <x:c r="C23" s="31"/>
      <x:c r="D23" s="31"/>
      <x:c r="E23" s="31"/>
      <x:c r="F23" s="31"/>
      <x:c r="G23" s="31"/>
    </x:row>
  </x:sheetData>
  <x:mergeCells count="16">
    <x:mergeCell ref="B1:G1"/>
    <x:mergeCell ref="B2:E2"/>
    <x:mergeCell ref="F2:G2"/>
    <x:mergeCell ref="B3:D3"/>
    <x:mergeCell ref="B4:B15"/>
    <x:mergeCell ref="C4:C7"/>
    <x:mergeCell ref="C8:C10"/>
    <x:mergeCell ref="C11:C15"/>
    <x:mergeCell ref="B16:D16"/>
    <x:mergeCell ref="B17:D17"/>
    <x:mergeCell ref="B18:D18"/>
    <x:mergeCell ref="B19:D19"/>
    <x:mergeCell ref="B20:D20"/>
    <x:mergeCell ref="B21:D21"/>
    <x:mergeCell ref="B22:D22"/>
    <x:mergeCell ref="B23:G23"/>
  </x:mergeCells>
  <x:pageMargins left="0.78694444894790649" right="0" top="0.39347222447395325" bottom="0.39347222447395325" header="0" footer="0"/>
  <x:pageSetup paperSize="9" scale="80" firstPageNumber="1" fitToWidth="1" fitToHeight="0" orientation="landscape" usePrinterDefaults="1" blackAndWhite="0" draft="0" useFirstPageNumber="0" horizontalDpi="600" verticalDpi="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>
    <x:pageSetUpPr autoPageBreaks="1" fitToPage="1"/>
  </x:sheetPr>
  <x:dimension ref="A1:T14"/>
  <x:sheetViews>
    <x:sheetView topLeftCell="A1" zoomScaleNormal="100" zoomScaleSheetLayoutView="100" workbookViewId="0">
      <x:selection activeCell="F5" activeCellId="0" sqref="F5:F11"/>
    </x:sheetView>
  </x:sheetViews>
  <x:sheetFormatPr defaultColWidth="9.00390625" defaultRowHeight="16.399999999999999"/>
  <x:cols>
    <x:col min="1" max="1" width="40.625" style="1" customWidth="1"/>
    <x:col min="2" max="2" width="20.625" style="1" customWidth="1"/>
    <x:col min="3" max="4" width="4.625" style="1" customWidth="1"/>
    <x:col min="5" max="12" width="13.625" style="1" customWidth="1"/>
    <x:col min="13" max="13" width="12.625" style="1" customWidth="1"/>
    <x:col min="14" max="16" width="2.625" style="1" hidden="1" customWidth="1"/>
    <x:col min="17" max="19" width="1.625" style="1" hidden="1" customWidth="1"/>
    <x:col min="20" max="20" width="18.625" style="1" hidden="1" customWidth="1"/>
  </x:cols>
  <x:sheetData>
    <x:row r="1" spans="1:13" ht="30" customHeight="1">
      <x:c r="A1" s="32" t="s">
        <x:v>63</x:v>
      </x:c>
      <x:c r="B1" s="32"/>
      <x:c r="C1" s="32"/>
      <x:c r="D1" s="32"/>
      <x:c r="E1" s="32"/>
      <x:c r="F1" s="32"/>
      <x:c r="G1" s="32"/>
      <x:c r="H1" s="32"/>
      <x:c r="I1" s="32"/>
      <x:c r="J1" s="32"/>
      <x:c r="K1" s="32"/>
      <x:c r="L1" s="32"/>
      <x:c r="M1" s="32"/>
    </x:row>
    <x:row r="2" spans="1:13" ht="30" customHeight="1">
      <x:c r="A2" s="33" t="s">
        <x:v>4</x:v>
      </x:c>
      <x:c r="B2" s="33"/>
      <x:c r="C2" s="33"/>
      <x:c r="D2" s="33"/>
      <x:c r="E2" s="33"/>
      <x:c r="F2" s="33"/>
      <x:c r="G2" s="33"/>
      <x:c r="H2" s="33"/>
      <x:c r="I2" s="33"/>
      <x:c r="J2" s="33"/>
      <x:c r="K2" s="33"/>
      <x:c r="L2" s="33"/>
      <x:c r="M2" s="33"/>
    </x:row>
    <x:row r="3" spans="1:20" ht="30" customHeight="1">
      <x:c r="A3" s="34" t="s">
        <x:v>49</x:v>
      </x:c>
      <x:c r="B3" s="34" t="s">
        <x:v>62</x:v>
      </x:c>
      <x:c r="C3" s="34" t="s">
        <x:v>27</x:v>
      </x:c>
      <x:c r="D3" s="34" t="s">
        <x:v>29</x:v>
      </x:c>
      <x:c r="E3" s="34" t="s">
        <x:v>121</x:v>
      </x:c>
      <x:c r="F3" s="34"/>
      <x:c r="G3" s="34" t="s">
        <x:v>89</x:v>
      </x:c>
      <x:c r="H3" s="34"/>
      <x:c r="I3" s="34" t="s">
        <x:v>52</x:v>
      </x:c>
      <x:c r="J3" s="34"/>
      <x:c r="K3" s="34" t="s">
        <x:v>53</x:v>
      </x:c>
      <x:c r="L3" s="34"/>
      <x:c r="M3" s="34" t="s">
        <x:v>91</x:v>
      </x:c>
      <x:c r="N3" s="36" t="s">
        <x:v>102</x:v>
      </x:c>
      <x:c r="O3" s="36" t="s">
        <x:v>9</x:v>
      </x:c>
      <x:c r="P3" s="36" t="s">
        <x:v>117</x:v>
      </x:c>
      <x:c r="Q3" s="36" t="s">
        <x:v>115</x:v>
      </x:c>
      <x:c r="R3" s="36" t="s">
        <x:v>122</x:v>
      </x:c>
      <x:c r="S3" s="36" t="s">
        <x:v>113</x:v>
      </x:c>
      <x:c r="T3" s="36" t="s">
        <x:v>58</x:v>
      </x:c>
    </x:row>
    <x:row r="4" spans="1:20" ht="30" customHeight="1">
      <x:c r="A4" s="35"/>
      <x:c r="B4" s="35"/>
      <x:c r="C4" s="35"/>
      <x:c r="D4" s="35"/>
      <x:c r="E4" s="8" t="s">
        <x:v>87</x:v>
      </x:c>
      <x:c r="F4" s="8" t="s">
        <x:v>93</x:v>
      </x:c>
      <x:c r="G4" s="8" t="s">
        <x:v>87</x:v>
      </x:c>
      <x:c r="H4" s="8" t="s">
        <x:v>93</x:v>
      </x:c>
      <x:c r="I4" s="8" t="s">
        <x:v>87</x:v>
      </x:c>
      <x:c r="J4" s="8" t="s">
        <x:v>93</x:v>
      </x:c>
      <x:c r="K4" s="8" t="s">
        <x:v>87</x:v>
      </x:c>
      <x:c r="L4" s="8" t="s">
        <x:v>93</x:v>
      </x:c>
      <x:c r="M4" s="35"/>
      <x:c r="N4" s="36"/>
      <x:c r="O4" s="36"/>
      <x:c r="P4" s="36"/>
      <x:c r="Q4" s="36"/>
      <x:c r="R4" s="36"/>
      <x:c r="S4" s="36"/>
      <x:c r="T4" s="36"/>
    </x:row>
    <x:row r="5" spans="1:20" ht="40.5" customHeight="1">
      <x:c r="A5" s="10" t="s">
        <x:v>43</x:v>
      </x:c>
      <x:c r="B5" s="9" t="s">
        <x:v>22</x:v>
      </x:c>
      <x:c r="C5" s="9" t="s">
        <x:v>22</x:v>
      </x:c>
      <x:c r="D5" s="20"/>
      <x:c r="E5" s="20"/>
      <x:c r="F5" s="22"/>
      <x:c r="G5" s="20"/>
      <x:c r="H5" s="20"/>
      <x:c r="I5" s="20"/>
      <x:c r="J5" s="20"/>
      <x:c r="K5" s="20"/>
      <x:c r="L5" s="20"/>
      <x:c r="M5" s="23" t="s">
        <x:v>22</x:v>
      </x:c>
      <x:c r="N5" s="3" t="s">
        <x:v>31</x:v>
      </x:c>
      <x:c r="O5" s="3" t="s">
        <x:v>22</x:v>
      </x:c>
      <x:c r="P5" s="3" t="s">
        <x:v>22</x:v>
      </x:c>
      <x:c r="Q5" s="3" t="s">
        <x:v>22</x:v>
      </x:c>
      <x:c r="R5" s="4">
        <x:v>1</x:v>
      </x:c>
      <x:c r="S5" s="3" t="s">
        <x:v>22</x:v>
      </x:c>
      <x:c r="T5" s="7"/>
    </x:row>
    <x:row r="6" spans="1:20" ht="30" customHeight="1">
      <x:c r="A6" s="10" t="s">
        <x:v>68</x:v>
      </x:c>
      <x:c r="B6" s="9" t="s">
        <x:v>22</x:v>
      </x:c>
      <x:c r="C6" s="9" t="s">
        <x:v>22</x:v>
      </x:c>
      <x:c r="D6" s="20"/>
      <x:c r="E6" s="20"/>
      <x:c r="F6" s="22"/>
      <x:c r="G6" s="20"/>
      <x:c r="H6" s="20"/>
      <x:c r="I6" s="20"/>
      <x:c r="J6" s="20"/>
      <x:c r="K6" s="20"/>
      <x:c r="L6" s="20"/>
      <x:c r="M6" s="23" t="s">
        <x:v>22</x:v>
      </x:c>
      <x:c r="N6" s="3" t="s">
        <x:v>116</x:v>
      </x:c>
      <x:c r="O6" s="3" t="s">
        <x:v>22</x:v>
      </x:c>
      <x:c r="P6" s="3" t="s">
        <x:v>31</x:v>
      </x:c>
      <x:c r="Q6" s="3" t="s">
        <x:v>22</x:v>
      </x:c>
      <x:c r="R6" s="4">
        <x:v>2</x:v>
      </x:c>
      <x:c r="S6" s="3" t="s">
        <x:v>22</x:v>
      </x:c>
      <x:c r="T6" s="7"/>
    </x:row>
    <x:row r="7" spans="1:20" ht="43.5" customHeight="1">
      <x:c r="A7" s="10" t="s">
        <x:v>69</x:v>
      </x:c>
      <x:c r="B7" s="9" t="s">
        <x:v>22</x:v>
      </x:c>
      <x:c r="C7" s="9" t="s">
        <x:v>22</x:v>
      </x:c>
      <x:c r="D7" s="20"/>
      <x:c r="E7" s="20"/>
      <x:c r="F7" s="22"/>
      <x:c r="G7" s="20"/>
      <x:c r="H7" s="20"/>
      <x:c r="I7" s="20"/>
      <x:c r="J7" s="20"/>
      <x:c r="K7" s="20"/>
      <x:c r="L7" s="20"/>
      <x:c r="M7" s="23" t="s">
        <x:v>22</x:v>
      </x:c>
      <x:c r="N7" s="3" t="s">
        <x:v>120</x:v>
      </x:c>
      <x:c r="O7" s="3" t="s">
        <x:v>22</x:v>
      </x:c>
      <x:c r="P7" s="3" t="s">
        <x:v>31</x:v>
      </x:c>
      <x:c r="Q7" s="3" t="s">
        <x:v>22</x:v>
      </x:c>
      <x:c r="R7" s="4">
        <x:v>2</x:v>
      </x:c>
      <x:c r="S7" s="3" t="s">
        <x:v>22</x:v>
      </x:c>
      <x:c r="T7" s="7"/>
    </x:row>
    <x:row r="8" spans="1:20" ht="45.75" customHeight="1">
      <x:c r="A8" s="10" t="s">
        <x:v>44</x:v>
      </x:c>
      <x:c r="B8" s="9" t="s">
        <x:v>22</x:v>
      </x:c>
      <x:c r="C8" s="9" t="s">
        <x:v>22</x:v>
      </x:c>
      <x:c r="D8" s="20"/>
      <x:c r="E8" s="20"/>
      <x:c r="F8" s="22"/>
      <x:c r="G8" s="20"/>
      <x:c r="H8" s="20"/>
      <x:c r="I8" s="20"/>
      <x:c r="J8" s="20"/>
      <x:c r="K8" s="20"/>
      <x:c r="L8" s="20"/>
      <x:c r="M8" s="23" t="s">
        <x:v>22</x:v>
      </x:c>
      <x:c r="N8" s="3" t="s">
        <x:v>101</x:v>
      </x:c>
      <x:c r="O8" s="3" t="s">
        <x:v>22</x:v>
      </x:c>
      <x:c r="P8" s="3" t="s">
        <x:v>31</x:v>
      </x:c>
      <x:c r="Q8" s="3" t="s">
        <x:v>22</x:v>
      </x:c>
      <x:c r="R8" s="4">
        <x:v>2</x:v>
      </x:c>
      <x:c r="S8" s="3" t="s">
        <x:v>22</x:v>
      </x:c>
      <x:c r="T8" s="7"/>
    </x:row>
    <x:row r="9" spans="1:20" ht="42" customHeight="1">
      <x:c r="A9" s="10" t="s">
        <x:v>45</x:v>
      </x:c>
      <x:c r="B9" s="10"/>
      <x:c r="C9" s="10"/>
      <x:c r="D9" s="20"/>
      <x:c r="E9" s="20"/>
      <x:c r="F9" s="22"/>
      <x:c r="G9" s="20"/>
      <x:c r="H9" s="20"/>
      <x:c r="I9" s="20"/>
      <x:c r="J9" s="20"/>
      <x:c r="K9" s="20"/>
      <x:c r="L9" s="20"/>
      <x:c r="M9" s="20"/>
      <x:c r="T9" s="6"/>
    </x:row>
    <x:row r="10" spans="1:20" ht="47.25" customHeight="1">
      <x:c r="A10" s="10" t="s">
        <x:v>5</x:v>
      </x:c>
      <x:c r="B10" s="10"/>
      <x:c r="C10" s="10"/>
      <x:c r="D10" s="10"/>
      <x:c r="E10" s="10"/>
      <x:c r="F10" s="20"/>
      <x:c r="G10" s="10"/>
      <x:c r="H10" s="10"/>
      <x:c r="I10" s="10"/>
      <x:c r="J10" s="10"/>
      <x:c r="K10" s="10"/>
      <x:c r="L10" s="10"/>
      <x:c r="M10" s="10"/>
      <x:c r="T10" s="6"/>
    </x:row>
    <x:row r="11" spans="1:20" ht="30" customHeight="1">
      <x:c r="A11" s="10"/>
      <x:c r="B11" s="10"/>
      <x:c r="C11" s="10"/>
      <x:c r="D11" s="10"/>
      <x:c r="E11" s="10"/>
      <x:c r="F11" s="10"/>
      <x:c r="G11" s="10"/>
      <x:c r="H11" s="10"/>
      <x:c r="I11" s="10"/>
      <x:c r="J11" s="10"/>
      <x:c r="K11" s="10"/>
      <x:c r="L11" s="10"/>
      <x:c r="M11" s="10"/>
      <x:c r="T11" s="6"/>
    </x:row>
    <x:row r="12" spans="1:20" ht="30" customHeight="1">
      <x:c r="A12" s="10"/>
      <x:c r="B12" s="10"/>
      <x:c r="C12" s="10"/>
      <x:c r="D12" s="10"/>
      <x:c r="E12" s="10"/>
      <x:c r="F12" s="11"/>
      <x:c r="G12" s="10"/>
      <x:c r="H12" s="10"/>
      <x:c r="I12" s="10"/>
      <x:c r="J12" s="10"/>
      <x:c r="K12" s="10"/>
      <x:c r="L12" s="10"/>
      <x:c r="M12" s="10"/>
      <x:c r="T12" s="6"/>
    </x:row>
    <x:row r="13" spans="1:20" ht="30" customHeight="1">
      <x:c r="A13" s="10"/>
      <x:c r="B13" s="10"/>
      <x:c r="C13" s="10"/>
      <x:c r="D13" s="10"/>
      <x:c r="E13" s="10"/>
      <x:c r="F13" s="10"/>
      <x:c r="G13" s="10"/>
      <x:c r="H13" s="10"/>
      <x:c r="I13" s="10"/>
      <x:c r="J13" s="10"/>
      <x:c r="K13" s="10"/>
      <x:c r="L13" s="10"/>
      <x:c r="M13" s="10"/>
      <x:c r="T13" s="6"/>
    </x:row>
    <x:row r="14" spans="1:20" ht="30" customHeight="1">
      <x:c r="A14" s="9" t="s">
        <x:v>77</x:v>
      </x:c>
      <x:c r="B14" s="10"/>
      <x:c r="C14" s="10"/>
      <x:c r="D14" s="10"/>
      <x:c r="E14" s="10"/>
      <x:c r="F14" s="11"/>
      <x:c r="G14" s="10"/>
      <x:c r="H14" s="11"/>
      <x:c r="I14" s="10"/>
      <x:c r="J14" s="11"/>
      <x:c r="K14" s="10"/>
      <x:c r="L14" s="11"/>
      <x:c r="M14" s="10"/>
      <x:c r="T14" s="6"/>
    </x:row>
  </x:sheetData>
  <x:mergeCells count="18">
    <x:mergeCell ref="A1:M1"/>
    <x:mergeCell ref="A2:M2"/>
    <x:mergeCell ref="A3:A4"/>
    <x:mergeCell ref="B3:B4"/>
    <x:mergeCell ref="C3:C4"/>
    <x:mergeCell ref="D3:D4"/>
    <x:mergeCell ref="E3:F3"/>
    <x:mergeCell ref="G3:H3"/>
    <x:mergeCell ref="I3:J3"/>
    <x:mergeCell ref="K3:L3"/>
    <x:mergeCell ref="M3:M4"/>
    <x:mergeCell ref="N3:N4"/>
    <x:mergeCell ref="O3:O4"/>
    <x:mergeCell ref="P3:P4"/>
    <x:mergeCell ref="Q3:Q4"/>
    <x:mergeCell ref="R3:R4"/>
    <x:mergeCell ref="S3:S4"/>
    <x:mergeCell ref="T3:T4"/>
  </x:mergeCells>
  <x:pageMargins left="0.78694444894790649" right="0" top="0.39347222447395325" bottom="0.39347222447395325" header="0" footer="0"/>
  <x:pageSetup paperSize="9" scale="68" firstPageNumber="1" fitToWidth="1" fitToHeight="0" orientation="landscape" usePrinterDefaults="1" blackAndWhite="0" draft="0" useFirstPageNumber="0" horizontalDpi="600" verticalDpi="0" copie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>
    <x:pageSetUpPr autoPageBreaks="1" fitToPage="1"/>
  </x:sheetPr>
  <x:dimension ref="A1:AV20"/>
  <x:sheetViews>
    <x:sheetView topLeftCell="A1" zoomScale="90" zoomScaleNormal="90" zoomScaleSheetLayoutView="90" workbookViewId="0">
      <x:selection activeCell="G14" activeCellId="0" sqref="G14:H18"/>
    </x:sheetView>
  </x:sheetViews>
  <x:sheetFormatPr defaultColWidth="9.00390625" defaultRowHeight="16.399999999999999"/>
  <x:cols>
    <x:col min="1" max="2" width="30.625" style="1" customWidth="1"/>
    <x:col min="3" max="3" width="4.625" style="1" customWidth="1"/>
    <x:col min="4" max="4" width="8.625" style="1" customWidth="1"/>
    <x:col min="5" max="12" width="13.625" style="1" customWidth="1"/>
    <x:col min="13" max="13" width="12.625" style="1" customWidth="1"/>
    <x:col min="14" max="43" width="2.625" style="1" hidden="1" customWidth="1"/>
    <x:col min="44" max="44" width="10.625" style="1" hidden="1" customWidth="1"/>
    <x:col min="45" max="46" width="1.625" style="1" hidden="1" customWidth="1"/>
    <x:col min="47" max="47" width="24.625" style="1" hidden="1" customWidth="1"/>
    <x:col min="48" max="48" width="10.625" style="1" hidden="1" customWidth="1"/>
  </x:cols>
  <x:sheetData>
    <x:row r="1" spans="1:13" ht="30" customHeight="1">
      <x:c r="A1" s="33" t="s">
        <x:v>1</x:v>
      </x:c>
      <x:c r="B1" s="33"/>
      <x:c r="C1" s="33"/>
      <x:c r="D1" s="33"/>
      <x:c r="E1" s="33"/>
      <x:c r="F1" s="33"/>
      <x:c r="G1" s="33"/>
      <x:c r="H1" s="33"/>
      <x:c r="I1" s="33"/>
      <x:c r="J1" s="33"/>
      <x:c r="K1" s="33"/>
      <x:c r="L1" s="33"/>
      <x:c r="M1" s="33"/>
    </x:row>
    <x:row r="2" spans="1:48" ht="30" customHeight="1">
      <x:c r="A2" s="34" t="s">
        <x:v>49</x:v>
      </x:c>
      <x:c r="B2" s="34" t="s">
        <x:v>62</x:v>
      </x:c>
      <x:c r="C2" s="34" t="s">
        <x:v>27</x:v>
      </x:c>
      <x:c r="D2" s="34" t="s">
        <x:v>29</x:v>
      </x:c>
      <x:c r="E2" s="34" t="s">
        <x:v>121</x:v>
      </x:c>
      <x:c r="F2" s="34"/>
      <x:c r="G2" s="34" t="s">
        <x:v>89</x:v>
      </x:c>
      <x:c r="H2" s="34"/>
      <x:c r="I2" s="34" t="s">
        <x:v>52</x:v>
      </x:c>
      <x:c r="J2" s="34"/>
      <x:c r="K2" s="34" t="s">
        <x:v>53</x:v>
      </x:c>
      <x:c r="L2" s="34"/>
      <x:c r="M2" s="34" t="s">
        <x:v>91</x:v>
      </x:c>
      <x:c r="N2" s="36" t="s">
        <x:v>124</x:v>
      </x:c>
      <x:c r="O2" s="36" t="s">
        <x:v>9</x:v>
      </x:c>
      <x:c r="P2" s="36" t="s">
        <x:v>6</x:v>
      </x:c>
      <x:c r="Q2" s="36" t="s">
        <x:v>102</x:v>
      </x:c>
      <x:c r="R2" s="36" t="s">
        <x:v>41</x:v>
      </x:c>
      <x:c r="S2" s="36" t="s">
        <x:v>12</x:v>
      </x:c>
      <x:c r="T2" s="36" t="s">
        <x:v>10</x:v>
      </x:c>
      <x:c r="U2" s="36" t="s">
        <x:v>96</x:v>
      </x:c>
      <x:c r="V2" s="36" t="s">
        <x:v>100</x:v>
      </x:c>
      <x:c r="W2" s="36" t="s">
        <x:v>24</x:v>
      </x:c>
      <x:c r="X2" s="36" t="s">
        <x:v>99</x:v>
      </x:c>
      <x:c r="Y2" s="36" t="s">
        <x:v>114</x:v>
      </x:c>
      <x:c r="Z2" s="36" t="s">
        <x:v>108</x:v>
      </x:c>
      <x:c r="AA2" s="36" t="s">
        <x:v>128</x:v>
      </x:c>
      <x:c r="AB2" s="36" t="s">
        <x:v>103</x:v>
      </x:c>
      <x:c r="AC2" s="36" t="s">
        <x:v>105</x:v>
      </x:c>
      <x:c r="AD2" s="36" t="s">
        <x:v>104</x:v>
      </x:c>
      <x:c r="AE2" s="36" t="s">
        <x:v>94</x:v>
      </x:c>
      <x:c r="AF2" s="36" t="s">
        <x:v>111</x:v>
      </x:c>
      <x:c r="AG2" s="36" t="s">
        <x:v>123</x:v>
      </x:c>
      <x:c r="AH2" s="36" t="s">
        <x:v>86</x:v>
      </x:c>
      <x:c r="AI2" s="36" t="s">
        <x:v>107</x:v>
      </x:c>
      <x:c r="AJ2" s="36" t="s">
        <x:v>84</x:v>
      </x:c>
      <x:c r="AK2" s="36" t="s">
        <x:v>79</x:v>
      </x:c>
      <x:c r="AL2" s="36" t="s">
        <x:v>112</x:v>
      </x:c>
      <x:c r="AM2" s="36" t="s">
        <x:v>126</x:v>
      </x:c>
      <x:c r="AN2" s="36" t="s">
        <x:v>83</x:v>
      </x:c>
      <x:c r="AO2" s="36" t="s">
        <x:v>90</x:v>
      </x:c>
      <x:c r="AP2" s="36" t="s">
        <x:v>127</x:v>
      </x:c>
      <x:c r="AQ2" s="36" t="s">
        <x:v>110</x:v>
      </x:c>
      <x:c r="AR2" s="36" t="s">
        <x:v>119</x:v>
      </x:c>
      <x:c r="AS2" s="36" t="s">
        <x:v>115</x:v>
      </x:c>
      <x:c r="AT2" s="36" t="s">
        <x:v>122</x:v>
      </x:c>
      <x:c r="AU2" s="36" t="s">
        <x:v>80</x:v>
      </x:c>
      <x:c r="AV2" s="36" t="s">
        <x:v>95</x:v>
      </x:c>
    </x:row>
    <x:row r="3" spans="1:48" ht="30" customHeight="1">
      <x:c r="A3" s="34"/>
      <x:c r="B3" s="34"/>
      <x:c r="C3" s="34"/>
      <x:c r="D3" s="34"/>
      <x:c r="E3" s="5" t="s">
        <x:v>87</x:v>
      </x:c>
      <x:c r="F3" s="5" t="s">
        <x:v>93</x:v>
      </x:c>
      <x:c r="G3" s="5" t="s">
        <x:v>87</x:v>
      </x:c>
      <x:c r="H3" s="5" t="s">
        <x:v>93</x:v>
      </x:c>
      <x:c r="I3" s="5" t="s">
        <x:v>87</x:v>
      </x:c>
      <x:c r="J3" s="5" t="s">
        <x:v>93</x:v>
      </x:c>
      <x:c r="K3" s="5" t="s">
        <x:v>87</x:v>
      </x:c>
      <x:c r="L3" s="5" t="s">
        <x:v>93</x:v>
      </x:c>
      <x:c r="M3" s="34"/>
      <x:c r="N3" s="36"/>
      <x:c r="O3" s="36"/>
      <x:c r="P3" s="36"/>
      <x:c r="Q3" s="36"/>
      <x:c r="R3" s="36"/>
      <x:c r="S3" s="36"/>
      <x:c r="T3" s="36"/>
      <x:c r="U3" s="36"/>
      <x:c r="V3" s="36"/>
      <x:c r="W3" s="36"/>
      <x:c r="X3" s="36"/>
      <x:c r="Y3" s="36"/>
      <x:c r="Z3" s="36"/>
      <x:c r="AA3" s="36"/>
      <x:c r="AB3" s="36"/>
      <x:c r="AC3" s="36"/>
      <x:c r="AD3" s="36"/>
      <x:c r="AE3" s="36"/>
      <x:c r="AF3" s="36"/>
      <x:c r="AG3" s="36"/>
      <x:c r="AH3" s="36"/>
      <x:c r="AI3" s="36"/>
      <x:c r="AJ3" s="36"/>
      <x:c r="AK3" s="36"/>
      <x:c r="AL3" s="36"/>
      <x:c r="AM3" s="36"/>
      <x:c r="AN3" s="36"/>
      <x:c r="AO3" s="36"/>
      <x:c r="AP3" s="36"/>
      <x:c r="AQ3" s="36"/>
      <x:c r="AR3" s="36"/>
      <x:c r="AS3" s="36"/>
      <x:c r="AT3" s="36"/>
      <x:c r="AU3" s="36"/>
      <x:c r="AV3" s="36"/>
    </x:row>
    <x:row r="4" spans="1:48" ht="30" customHeight="1">
      <x:c r="A4" s="10" t="s">
        <x:v>125</x:v>
      </x:c>
      <x:c r="B4" s="10" t="s">
        <x:v>150</x:v>
      </x:c>
      <x:c r="C4" s="10" t="s">
        <x:v>13</x:v>
      </x:c>
      <x:c r="D4" s="10">
        <x:v>1</x:v>
      </x:c>
      <x:c r="E4" s="19"/>
      <x:c r="F4" s="19">
        <x:f>E4*D4</x:f>
        <x:v>0</x:v>
      </x:c>
      <x:c r="G4" s="10"/>
      <x:c r="H4" s="10"/>
      <x:c r="I4" s="10"/>
      <x:c r="J4" s="10"/>
      <x:c r="K4" s="10"/>
      <x:c r="L4" s="10"/>
      <x:c r="M4" s="10"/>
      <x:c r="N4" s="4"/>
      <x:c r="O4" s="4"/>
      <x:c r="P4" s="4"/>
      <x:c r="Q4" s="3" t="s">
        <x:v>116</x:v>
      </x:c>
      <x:c r="R4" s="4"/>
      <x:c r="S4" s="4"/>
      <x:c r="T4" s="4"/>
      <x:c r="U4" s="4"/>
      <x:c r="V4" s="4"/>
      <x:c r="W4" s="4"/>
      <x:c r="X4" s="4"/>
      <x:c r="Y4" s="4"/>
      <x:c r="Z4" s="4"/>
      <x:c r="AA4" s="4"/>
      <x:c r="AB4" s="4"/>
      <x:c r="AC4" s="4"/>
      <x:c r="AD4" s="4"/>
      <x:c r="AE4" s="4"/>
      <x:c r="AF4" s="4"/>
      <x:c r="AG4" s="4"/>
      <x:c r="AH4" s="4"/>
      <x:c r="AI4" s="4"/>
      <x:c r="AJ4" s="4"/>
      <x:c r="AK4" s="4"/>
      <x:c r="AL4" s="4"/>
      <x:c r="AM4" s="4"/>
      <x:c r="AN4" s="4"/>
      <x:c r="AO4" s="4"/>
      <x:c r="AP4" s="4"/>
      <x:c r="AQ4" s="4"/>
      <x:c r="AR4" s="4"/>
      <x:c r="AS4" s="4"/>
      <x:c r="AT4" s="4"/>
      <x:c r="AU4" s="4"/>
      <x:c r="AV4" s="4"/>
    </x:row>
    <x:row r="5" spans="1:48" ht="30" customHeight="1">
      <x:c r="A5" s="10" t="s">
        <x:v>109</x:v>
      </x:c>
      <x:c r="B5" s="10" t="s">
        <x:v>74</x:v>
      </x:c>
      <x:c r="C5" s="10" t="s">
        <x:v>13</x:v>
      </x:c>
      <x:c r="D5" s="10">
        <x:v>1</x:v>
      </x:c>
      <x:c r="E5" s="12"/>
      <x:c r="F5" s="12">
        <x:f>E5*D5</x:f>
        <x:v>0</x:v>
      </x:c>
      <x:c r="G5" s="12"/>
      <x:c r="H5" s="12"/>
      <x:c r="I5" s="12"/>
      <x:c r="J5" s="12"/>
      <x:c r="K5" s="12"/>
      <x:c r="L5" s="12"/>
      <x:c r="M5" s="9"/>
      <x:c r="N5" s="3" t="s">
        <x:v>48</x:v>
      </x:c>
      <x:c r="O5" s="3" t="s">
        <x:v>22</x:v>
      </x:c>
      <x:c r="P5" s="3" t="s">
        <x:v>22</x:v>
      </x:c>
      <x:c r="Q5" s="3" t="s">
        <x:v>116</x:v>
      </x:c>
      <x:c r="R5" s="3" t="s">
        <x:v>14</x:v>
      </x:c>
      <x:c r="S5" s="3" t="s">
        <x:v>42</x:v>
      </x:c>
      <x:c r="T5" s="3" t="s">
        <x:v>42</x:v>
      </x:c>
      <x:c r="U5" s="4"/>
      <x:c r="V5" s="4"/>
      <x:c r="W5" s="4"/>
      <x:c r="X5" s="4"/>
      <x:c r="Y5" s="4"/>
      <x:c r="Z5" s="4"/>
      <x:c r="AA5" s="4"/>
      <x:c r="AB5" s="4"/>
      <x:c r="AC5" s="4"/>
      <x:c r="AD5" s="4"/>
      <x:c r="AE5" s="4"/>
      <x:c r="AF5" s="4"/>
      <x:c r="AG5" s="4"/>
      <x:c r="AH5" s="4"/>
      <x:c r="AI5" s="4"/>
      <x:c r="AJ5" s="4"/>
      <x:c r="AK5" s="4"/>
      <x:c r="AL5" s="4"/>
      <x:c r="AM5" s="4"/>
      <x:c r="AN5" s="4"/>
      <x:c r="AO5" s="4"/>
      <x:c r="AP5" s="4"/>
      <x:c r="AQ5" s="4"/>
      <x:c r="AR5" s="3" t="s">
        <x:v>22</x:v>
      </x:c>
      <x:c r="AS5" s="3" t="s">
        <x:v>22</x:v>
      </x:c>
      <x:c r="AT5" s="4"/>
      <x:c r="AU5" s="3" t="s">
        <x:v>0</x:v>
      </x:c>
      <x:c r="AV5" s="4">
        <x:v>3</x:v>
      </x:c>
    </x:row>
    <x:row r="6" spans="1:48" ht="30" customHeight="1">
      <x:c r="A6" s="10" t="s">
        <x:v>97</x:v>
      </x:c>
      <x:c r="B6" s="10" t="s">
        <x:v>78</x:v>
      </x:c>
      <x:c r="C6" s="10" t="s">
        <x:v>13</x:v>
      </x:c>
      <x:c r="D6" s="10">
        <x:v>1</x:v>
      </x:c>
      <x:c r="E6" s="12"/>
      <x:c r="F6" s="12">
        <x:f>E6*D6</x:f>
        <x:v>0</x:v>
      </x:c>
      <x:c r="G6" s="12"/>
      <x:c r="H6" s="12"/>
      <x:c r="I6" s="12"/>
      <x:c r="J6" s="12"/>
      <x:c r="K6" s="12"/>
      <x:c r="L6" s="12"/>
      <x:c r="M6" s="9"/>
      <x:c r="N6" s="3" t="s">
        <x:v>46</x:v>
      </x:c>
      <x:c r="O6" s="3" t="s">
        <x:v>22</x:v>
      </x:c>
      <x:c r="P6" s="3" t="s">
        <x:v>22</x:v>
      </x:c>
      <x:c r="Q6" s="3" t="s">
        <x:v>116</x:v>
      </x:c>
      <x:c r="R6" s="3" t="s">
        <x:v>14</x:v>
      </x:c>
      <x:c r="S6" s="3" t="s">
        <x:v>42</x:v>
      </x:c>
      <x:c r="T6" s="3" t="s">
        <x:v>42</x:v>
      </x:c>
      <x:c r="U6" s="4"/>
      <x:c r="V6" s="4"/>
      <x:c r="W6" s="4"/>
      <x:c r="X6" s="4"/>
      <x:c r="Y6" s="4"/>
      <x:c r="Z6" s="4"/>
      <x:c r="AA6" s="4"/>
      <x:c r="AB6" s="4"/>
      <x:c r="AC6" s="4"/>
      <x:c r="AD6" s="4"/>
      <x:c r="AE6" s="4"/>
      <x:c r="AF6" s="4"/>
      <x:c r="AG6" s="4"/>
      <x:c r="AH6" s="4"/>
      <x:c r="AI6" s="4"/>
      <x:c r="AJ6" s="4"/>
      <x:c r="AK6" s="4"/>
      <x:c r="AL6" s="4"/>
      <x:c r="AM6" s="4"/>
      <x:c r="AN6" s="4"/>
      <x:c r="AO6" s="4"/>
      <x:c r="AP6" s="4"/>
      <x:c r="AQ6" s="4"/>
      <x:c r="AR6" s="3" t="s">
        <x:v>22</x:v>
      </x:c>
      <x:c r="AS6" s="3" t="s">
        <x:v>22</x:v>
      </x:c>
      <x:c r="AT6" s="4"/>
      <x:c r="AU6" s="3" t="s">
        <x:v>3</x:v>
      </x:c>
      <x:c r="AV6" s="4">
        <x:v>4</x:v>
      </x:c>
    </x:row>
    <x:row r="7" spans="1:13" ht="30" customHeight="1">
      <x:c r="A7" s="10" t="s">
        <x:v>106</x:v>
      </x:c>
      <x:c r="B7" s="10" t="s">
        <x:v>76</x:v>
      </x:c>
      <x:c r="C7" s="10" t="s">
        <x:v>13</x:v>
      </x:c>
      <x:c r="D7" s="10">
        <x:v>1</x:v>
      </x:c>
      <x:c r="E7" s="19"/>
      <x:c r="F7" s="19">
        <x:f>E7*D7</x:f>
        <x:v>0</x:v>
      </x:c>
      <x:c r="G7" s="10"/>
      <x:c r="H7" s="10"/>
      <x:c r="I7" s="10"/>
      <x:c r="J7" s="10"/>
      <x:c r="K7" s="10"/>
      <x:c r="L7" s="10"/>
      <x:c r="M7" s="10"/>
    </x:row>
    <x:row r="8" spans="1:13" ht="30" customHeight="1">
      <x:c r="A8" s="10" t="s">
        <x:v>85</x:v>
      </x:c>
      <x:c r="B8" s="10" t="s">
        <x:v>20</x:v>
      </x:c>
      <x:c r="C8" s="10" t="s">
        <x:v>19</x:v>
      </x:c>
      <x:c r="D8" s="10">
        <x:v>4</x:v>
      </x:c>
      <x:c r="E8" s="19"/>
      <x:c r="F8" s="19">
        <x:f>E8*D8</x:f>
        <x:v>0</x:v>
      </x:c>
      <x:c r="G8" s="10"/>
      <x:c r="H8" s="10"/>
      <x:c r="I8" s="10"/>
      <x:c r="J8" s="10"/>
      <x:c r="K8" s="10"/>
      <x:c r="L8" s="10"/>
      <x:c r="M8" s="10"/>
    </x:row>
    <x:row r="9" spans="1:13" ht="30" customHeight="1">
      <x:c r="A9" s="10" t="s">
        <x:v>98</x:v>
      </x:c>
      <x:c r="B9" s="10" t="s">
        <x:v>98</x:v>
      </x:c>
      <x:c r="C9" s="10" t="s">
        <x:v>19</x:v>
      </x:c>
      <x:c r="D9" s="10">
        <x:v>4</x:v>
      </x:c>
      <x:c r="E9" s="19"/>
      <x:c r="F9" s="19">
        <x:f>E9*D9</x:f>
        <x:v>0</x:v>
      </x:c>
      <x:c r="G9" s="10"/>
      <x:c r="H9" s="10"/>
      <x:c r="I9" s="10"/>
      <x:c r="J9" s="10"/>
      <x:c r="K9" s="10"/>
      <x:c r="L9" s="19"/>
      <x:c r="M9" s="19"/>
    </x:row>
    <x:row r="10" spans="1:13" ht="30" customHeight="1">
      <x:c r="A10" s="10" t="s">
        <x:v>148</x:v>
      </x:c>
      <x:c r="B10" s="10" t="s">
        <x:v>147</x:v>
      </x:c>
      <x:c r="C10" s="10" t="s">
        <x:v>33</x:v>
      </x:c>
      <x:c r="D10" s="10">
        <x:v>4</x:v>
      </x:c>
      <x:c r="E10" s="21"/>
      <x:c r="F10" s="21">
        <x:f>E10*D10</x:f>
        <x:v>0</x:v>
      </x:c>
      <x:c r="G10" s="10"/>
      <x:c r="H10" s="10"/>
      <x:c r="I10" s="10"/>
      <x:c r="J10" s="10"/>
      <x:c r="K10" s="10"/>
      <x:c r="L10" s="19"/>
      <x:c r="M10" s="10"/>
    </x:row>
    <x:row r="11" spans="1:13" ht="30" customHeight="1">
      <x:c r="A11" s="10" t="s">
        <x:v>129</x:v>
      </x:c>
      <x:c r="B11" s="10" t="s">
        <x:v>65</x:v>
      </x:c>
      <x:c r="C11" s="10" t="s">
        <x:v>33</x:v>
      </x:c>
      <x:c r="D11" s="10">
        <x:v>1</x:v>
      </x:c>
      <x:c r="E11" s="20"/>
      <x:c r="F11" s="20">
        <x:f>E11*D11</x:f>
        <x:v>0</x:v>
      </x:c>
      <x:c r="G11" s="19"/>
      <x:c r="H11" s="19"/>
      <x:c r="I11" s="10"/>
      <x:c r="J11" s="10"/>
      <x:c r="K11" s="10"/>
      <x:c r="L11" s="10"/>
      <x:c r="M11" s="10"/>
    </x:row>
    <x:row r="12" spans="1:13" ht="30" customHeight="1">
      <x:c r="A12" s="10" t="s">
        <x:v>88</x:v>
      </x:c>
      <x:c r="B12" s="10" t="s">
        <x:v>82</x:v>
      </x:c>
      <x:c r="C12" s="10" t="s">
        <x:v>33</x:v>
      </x:c>
      <x:c r="D12" s="10">
        <x:v>1</x:v>
      </x:c>
      <x:c r="E12" s="20"/>
      <x:c r="F12" s="20">
        <x:f>E12*D12</x:f>
        <x:v>0</x:v>
      </x:c>
      <x:c r="G12" s="19"/>
      <x:c r="H12" s="19"/>
      <x:c r="I12" s="10"/>
      <x:c r="J12" s="10"/>
      <x:c r="K12" s="10"/>
      <x:c r="L12" s="19"/>
      <x:c r="M12" s="19"/>
    </x:row>
    <x:row r="13" spans="1:13" ht="30" customHeight="1">
      <x:c r="A13" s="10"/>
      <x:c r="B13" s="10"/>
      <x:c r="C13" s="10"/>
      <x:c r="D13" s="10"/>
      <x:c r="E13" s="10"/>
      <x:c r="F13" s="10"/>
      <x:c r="G13" s="19"/>
      <x:c r="H13" s="19"/>
      <x:c r="I13" s="10"/>
      <x:c r="J13" s="10"/>
      <x:c r="K13" s="10"/>
      <x:c r="L13" s="19"/>
      <x:c r="M13" s="10"/>
    </x:row>
    <x:row r="14" spans="1:13" ht="30" customHeight="1">
      <x:c r="A14" s="10" t="s">
        <x:v>118</x:v>
      </x:c>
      <x:c r="B14" s="10" t="s">
        <x:v>135</x:v>
      </x:c>
      <x:c r="C14" s="10" t="s">
        <x:v>36</x:v>
      </x:c>
      <x:c r="D14" s="10">
        <x:v>2</x:v>
      </x:c>
      <x:c r="E14" s="10"/>
      <x:c r="F14" s="10"/>
      <x:c r="G14" s="20"/>
      <x:c r="H14" s="20"/>
      <x:c r="I14" s="10"/>
      <x:c r="J14" s="10"/>
      <x:c r="K14" s="10"/>
      <x:c r="L14" s="19"/>
      <x:c r="M14" s="19"/>
    </x:row>
    <x:row r="15" spans="1:13" ht="30" customHeight="1">
      <x:c r="A15" s="10" t="s">
        <x:v>15</x:v>
      </x:c>
      <x:c r="B15" s="10" t="s">
        <x:v>135</x:v>
      </x:c>
      <x:c r="C15" s="10" t="s">
        <x:v>36</x:v>
      </x:c>
      <x:c r="D15" s="10">
        <x:v>1</x:v>
      </x:c>
      <x:c r="E15" s="10"/>
      <x:c r="F15" s="10"/>
      <x:c r="G15" s="20"/>
      <x:c r="H15" s="20"/>
      <x:c r="I15" s="10"/>
      <x:c r="J15" s="10"/>
      <x:c r="K15" s="10"/>
      <x:c r="L15" s="19"/>
      <x:c r="M15" s="10"/>
    </x:row>
    <x:row r="16" spans="1:13" ht="30" customHeight="1">
      <x:c r="A16" s="10" t="s">
        <x:v>92</x:v>
      </x:c>
      <x:c r="B16" s="10" t="s">
        <x:v>135</x:v>
      </x:c>
      <x:c r="C16" s="10" t="s">
        <x:v>36</x:v>
      </x:c>
      <x:c r="D16" s="10">
        <x:v>1</x:v>
      </x:c>
      <x:c r="E16" s="20"/>
      <x:c r="F16" s="20"/>
      <x:c r="G16" s="20"/>
      <x:c r="H16" s="20"/>
      <x:c r="I16" s="10"/>
      <x:c r="J16" s="19"/>
      <x:c r="K16" s="10"/>
      <x:c r="L16" s="10"/>
      <x:c r="M16" s="19"/>
    </x:row>
    <x:row r="17" spans="1:13" ht="30" customHeight="1">
      <x:c r="A17" s="10"/>
      <x:c r="B17" s="10"/>
      <x:c r="C17" s="10"/>
      <x:c r="D17" s="10"/>
      <x:c r="E17" s="10"/>
      <x:c r="F17" s="19"/>
      <x:c r="G17" s="10"/>
      <x:c r="H17" s="10"/>
      <x:c r="I17" s="10"/>
      <x:c r="J17" s="10"/>
      <x:c r="K17" s="10"/>
      <x:c r="L17" s="19"/>
      <x:c r="M17" s="10"/>
    </x:row>
    <x:row r="18" spans="1:13" ht="30" customHeight="1">
      <x:c r="A18" s="10"/>
      <x:c r="B18" s="10"/>
      <x:c r="C18" s="10"/>
      <x:c r="D18" s="10"/>
      <x:c r="E18" s="10"/>
      <x:c r="F18" s="10"/>
      <x:c r="G18" s="10"/>
      <x:c r="H18" s="10"/>
      <x:c r="I18" s="10"/>
      <x:c r="J18" s="10"/>
      <x:c r="K18" s="10"/>
      <x:c r="L18" s="10"/>
      <x:c r="M18" s="19"/>
    </x:row>
    <x:row r="19" spans="1:13" ht="30" customHeight="1">
      <x:c r="A19" s="10"/>
      <x:c r="B19" s="10"/>
      <x:c r="C19" s="10"/>
      <x:c r="D19" s="10"/>
      <x:c r="E19" s="10"/>
      <x:c r="F19" s="10"/>
      <x:c r="G19" s="10"/>
      <x:c r="H19" s="10"/>
      <x:c r="I19" s="10"/>
      <x:c r="J19" s="10"/>
      <x:c r="K19" s="10"/>
      <x:c r="L19" s="10"/>
      <x:c r="M19" s="10"/>
    </x:row>
    <x:row r="20" spans="1:14" ht="30" customHeight="1">
      <x:c r="A20" s="9" t="s">
        <x:v>77</x:v>
      </x:c>
      <x:c r="B20" s="10"/>
      <x:c r="C20" s="10"/>
      <x:c r="D20" s="10"/>
      <x:c r="E20" s="10"/>
      <x:c r="F20" s="12">
        <x:f>F12+F11+F10+F9+F8+F7+F6+F5+F4</x:f>
        <x:v>0</x:v>
      </x:c>
      <x:c r="G20" s="10"/>
      <x:c r="H20" s="12">
        <x:f>H16+H15+H14</x:f>
        <x:v>0</x:v>
      </x:c>
      <x:c r="I20" s="10"/>
      <x:c r="J20" s="12"/>
      <x:c r="K20" s="10"/>
      <x:c r="L20" s="12"/>
      <x:c r="M20" s="10"/>
      <x:c r="N20" s="1" t="s">
        <x:v>81</x:v>
      </x:c>
    </x:row>
  </x:sheetData>
  <x:mergeCells count="45">
    <x:mergeCell ref="A1:M1"/>
    <x:mergeCell ref="A2:A3"/>
    <x:mergeCell ref="B2:B3"/>
    <x:mergeCell ref="C2:C3"/>
    <x:mergeCell ref="D2:D3"/>
    <x:mergeCell ref="E2:F2"/>
    <x:mergeCell ref="G2:H2"/>
    <x:mergeCell ref="I2:J2"/>
    <x:mergeCell ref="K2:L2"/>
    <x:mergeCell ref="M2:M3"/>
    <x:mergeCell ref="N2:N3"/>
    <x:mergeCell ref="O2:O3"/>
    <x:mergeCell ref="P2:P3"/>
    <x:mergeCell ref="Q2:Q3"/>
    <x:mergeCell ref="R2:R3"/>
    <x:mergeCell ref="S2:S3"/>
    <x:mergeCell ref="T2:T3"/>
    <x:mergeCell ref="U2:U3"/>
    <x:mergeCell ref="V2:V3"/>
    <x:mergeCell ref="W2:W3"/>
    <x:mergeCell ref="X2:X3"/>
    <x:mergeCell ref="Y2:Y3"/>
    <x:mergeCell ref="Z2:Z3"/>
    <x:mergeCell ref="AA2:AA3"/>
    <x:mergeCell ref="AB2:AB3"/>
    <x:mergeCell ref="AC2:AC3"/>
    <x:mergeCell ref="AD2:AD3"/>
    <x:mergeCell ref="AE2:AE3"/>
    <x:mergeCell ref="AF2:AF3"/>
    <x:mergeCell ref="AG2:AG3"/>
    <x:mergeCell ref="AH2:AH3"/>
    <x:mergeCell ref="AI2:AI3"/>
    <x:mergeCell ref="AJ2:AJ3"/>
    <x:mergeCell ref="AK2:AK3"/>
    <x:mergeCell ref="AL2:AL3"/>
    <x:mergeCell ref="AM2:AM3"/>
    <x:mergeCell ref="AN2:AN3"/>
    <x:mergeCell ref="AO2:AO3"/>
    <x:mergeCell ref="AP2:AP3"/>
    <x:mergeCell ref="AQ2:AQ3"/>
    <x:mergeCell ref="AR2:AR3"/>
    <x:mergeCell ref="AS2:AS3"/>
    <x:mergeCell ref="AT2:AT3"/>
    <x:mergeCell ref="AU2:AU3"/>
    <x:mergeCell ref="AV2:AV3"/>
  </x:mergeCells>
  <x:pageMargins left="0.78694444894790649" right="0" top="0.39347222447395325" bottom="0.39347222447395325" header="0" footer="0"/>
  <x:pageSetup paperSize="9" scale="66" firstPageNumber="1" fitToWidth="1" fitToHeight="0" orientation="landscape" usePrinterDefaults="1" blackAndWhite="0" draft="0" useFirstPageNumber="0" horizontalDpi="600" verticalDpi="0" copies="1"/>
  <x:rowBreaks count="1" manualBreakCount="1">
    <x:brk id="20" min="0" max="1048575" man="1" pt="0"/>
  </x:rowBreaks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3" baseType="lpstr">
      <vt:lpstr>원가계산서</vt:lpstr>
      <vt:lpstr>공종별집계표</vt:lpstr>
      <vt:lpstr>공종별내역서</vt:lpstr>
    </vt:vector>
  </ep:TitlesOfParts>
  <ep:TotalTime>504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revision>46</cp:revision>
  <cp:lastPrinted>2026-04-21T01:43:28.810</cp:lastPrinted>
  <dcterms:created xsi:type="dcterms:W3CDTF">2026-04-01T07:01:22.000</dcterms:created>
  <dcterms:modified xsi:type="dcterms:W3CDTF">2026-08-12T04:30:26.227</dcterms:modified>
  <cp:version>1000.0100.01</cp:version>
</cp:coreProperties>
</file>